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gcis_ancilliary\CTS\Report on CTS for Approval_30.08.2022\"/>
    </mc:Choice>
  </mc:AlternateContent>
  <xr:revisionPtr revIDLastSave="0" documentId="13_ncr:1_{8D2CBF33-AF6C-4631-824E-9C7F6F0C1E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7" i="1" l="1"/>
  <c r="D16" i="1"/>
  <c r="D17" i="1" s="1"/>
</calcChain>
</file>

<file path=xl/sharedStrings.xml><?xml version="1.0" encoding="utf-8"?>
<sst xmlns="http://schemas.openxmlformats.org/spreadsheetml/2006/main" count="28" uniqueCount="28">
  <si>
    <t>Item  Code</t>
  </si>
  <si>
    <t>Item</t>
  </si>
  <si>
    <t>Inter Block Movement*</t>
  </si>
  <si>
    <t>Percentage</t>
  </si>
  <si>
    <t>27101930</t>
  </si>
  <si>
    <t>HSD</t>
  </si>
  <si>
    <t>27101211</t>
  </si>
  <si>
    <t>SPECIAL BOILING POINT SPIRITS</t>
  </si>
  <si>
    <t>69010030</t>
  </si>
  <si>
    <t>TILES</t>
  </si>
  <si>
    <t>27090000</t>
  </si>
  <si>
    <t>27101950</t>
  </si>
  <si>
    <t>FUEL OIL</t>
  </si>
  <si>
    <t>27101990</t>
  </si>
  <si>
    <t>OTHER PETROLEUM OILS AND OILS OBTAINE     FROMBITUMINOUS MINERALS NES</t>
  </si>
  <si>
    <t>10019910</t>
  </si>
  <si>
    <t>WHEAT</t>
  </si>
  <si>
    <t>72262011</t>
  </si>
  <si>
    <t>HOT ROLLED IN COILS</t>
  </si>
  <si>
    <t>26011139</t>
  </si>
  <si>
    <t>65% FE AND ABOVE</t>
  </si>
  <si>
    <t>52010019</t>
  </si>
  <si>
    <t xml:space="preserve">INDIAN COTTON OF STAPLE LENGTH 34.5MM     AND ABOVE (1.12/32)	KGS	</t>
  </si>
  <si>
    <t>Total</t>
  </si>
  <si>
    <t>* in Rs. Cr.</t>
  </si>
  <si>
    <t>PETROLEUM OILS AND OILS OBTAINED  FROM BITUMINOUS MINERALS CRUDE</t>
  </si>
  <si>
    <t>OTHERS</t>
  </si>
  <si>
    <t>Percentage Share of values of Inland Coasting Trade of India for Inter-State/UT movement of goods during 2019-20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</si>
</sst>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rgb="FF000000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rgb="FFC00000"/>
      <name val="Times New Roman"/>
      <family val="1"/>
    </font>
    <font>
      <b/>
      <sz val="12"/>
      <color rgb="FFC0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horizontal="center" readingOrder="1"/>
    </xf>
    <xf numFmtId="9" fontId="0" fillId="0" borderId="0" xfId="0" applyNumberFormat="1"/>
    <xf numFmtId="0" fontId="4" fillId="3" borderId="7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/>
    </xf>
    <xf numFmtId="0" fontId="5" fillId="0" borderId="8" xfId="0" applyFont="1" applyFill="1" applyBorder="1"/>
    <xf numFmtId="0" fontId="5" fillId="0" borderId="9" xfId="0" applyFont="1" applyFill="1" applyBorder="1"/>
    <xf numFmtId="2" fontId="5" fillId="0" borderId="10" xfId="0" applyNumberFormat="1" applyFont="1" applyFill="1" applyBorder="1"/>
    <xf numFmtId="9" fontId="6" fillId="4" borderId="3" xfId="1" applyFont="1" applyFill="1" applyBorder="1" applyAlignment="1">
      <alignment horizontal="center" vertical="center"/>
    </xf>
    <xf numFmtId="2" fontId="5" fillId="0" borderId="8" xfId="0" applyNumberFormat="1" applyFont="1" applyFill="1" applyBorder="1"/>
    <xf numFmtId="9" fontId="6" fillId="4" borderId="12" xfId="1" applyFont="1" applyFill="1" applyBorder="1" applyAlignment="1">
      <alignment horizontal="center" vertical="center"/>
    </xf>
    <xf numFmtId="2" fontId="5" fillId="0" borderId="11" xfId="0" applyNumberFormat="1" applyFont="1" applyFill="1" applyBorder="1"/>
    <xf numFmtId="9" fontId="6" fillId="4" borderId="6" xfId="1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vertical="center"/>
    </xf>
    <xf numFmtId="37" fontId="4" fillId="6" borderId="7" xfId="0" applyNumberFormat="1" applyFont="1" applyFill="1" applyBorder="1" applyAlignment="1">
      <alignment vertical="center"/>
    </xf>
    <xf numFmtId="9" fontId="6" fillId="4" borderId="7" xfId="1" applyFont="1" applyFill="1" applyBorder="1" applyAlignment="1">
      <alignment horizontal="center" vertical="center"/>
    </xf>
    <xf numFmtId="0" fontId="3" fillId="5" borderId="7" xfId="0" applyFont="1" applyFill="1" applyBorder="1" applyAlignment="1">
      <alignment vertical="center"/>
    </xf>
    <xf numFmtId="37" fontId="3" fillId="7" borderId="7" xfId="0" applyNumberFormat="1" applyFont="1" applyFill="1" applyBorder="1" applyAlignment="1">
      <alignment vertical="center"/>
    </xf>
    <xf numFmtId="9" fontId="7" fillId="4" borderId="7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left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3.2892956509886352E-3"/>
          <c:y val="0.13170603674540682"/>
          <c:w val="0.55380976984076091"/>
          <c:h val="0.8564245270528128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0-F5F4-4086-B085-C89CC8979721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hade val="51000"/>
                      <a:satMod val="130000"/>
                    </a:schemeClr>
                  </a:gs>
                  <a:gs pos="80000">
                    <a:schemeClr val="accent5">
                      <a:shade val="93000"/>
                      <a:satMod val="130000"/>
                    </a:schemeClr>
                  </a:gs>
                  <a:gs pos="100000">
                    <a:schemeClr val="accent5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hade val="51000"/>
                      <a:satMod val="130000"/>
                    </a:schemeClr>
                  </a:gs>
                  <a:gs pos="80000">
                    <a:schemeClr val="accent6">
                      <a:shade val="93000"/>
                      <a:satMod val="130000"/>
                    </a:schemeClr>
                  </a:gs>
                  <a:gs pos="100000">
                    <a:schemeClr val="accent6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hade val="51000"/>
                      <a:satMod val="130000"/>
                    </a:schemeClr>
                  </a:gs>
                  <a:gs pos="80000">
                    <a:schemeClr val="accent1">
                      <a:lumMod val="60000"/>
                      <a:shade val="93000"/>
                      <a:satMod val="130000"/>
                    </a:schemeClr>
                  </a:gs>
                  <a:gs pos="100000">
                    <a:schemeClr val="accent1">
                      <a:lumMod val="6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hade val="51000"/>
                      <a:satMod val="130000"/>
                    </a:schemeClr>
                  </a:gs>
                  <a:gs pos="80000">
                    <a:schemeClr val="accent2">
                      <a:lumMod val="60000"/>
                      <a:shade val="93000"/>
                      <a:satMod val="130000"/>
                    </a:schemeClr>
                  </a:gs>
                  <a:gs pos="100000">
                    <a:schemeClr val="accent2">
                      <a:lumMod val="6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</c:dPt>
          <c:dPt>
            <c:idx val="8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shade val="51000"/>
                      <a:satMod val="130000"/>
                    </a:schemeClr>
                  </a:gs>
                  <a:gs pos="80000">
                    <a:schemeClr val="accent3">
                      <a:lumMod val="60000"/>
                      <a:shade val="93000"/>
                      <a:satMod val="130000"/>
                    </a:schemeClr>
                  </a:gs>
                  <a:gs pos="100000">
                    <a:schemeClr val="accent3">
                      <a:lumMod val="6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</c:dPt>
          <c:dPt>
            <c:idx val="9"/>
            <c:bubble3D val="0"/>
            <c:spPr>
              <a:gradFill rotWithShape="1">
                <a:gsLst>
                  <a:gs pos="0">
                    <a:schemeClr val="accent4">
                      <a:lumMod val="60000"/>
                      <a:shade val="51000"/>
                      <a:satMod val="130000"/>
                    </a:schemeClr>
                  </a:gs>
                  <a:gs pos="80000">
                    <a:schemeClr val="accent4">
                      <a:lumMod val="60000"/>
                      <a:shade val="93000"/>
                      <a:satMod val="130000"/>
                    </a:schemeClr>
                  </a:gs>
                  <a:gs pos="100000">
                    <a:schemeClr val="accent4">
                      <a:lumMod val="6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</c:dPt>
          <c:dPt>
            <c:idx val="10"/>
            <c:bubble3D val="0"/>
            <c:spPr>
              <a:gradFill rotWithShape="1">
                <a:gsLst>
                  <a:gs pos="0">
                    <a:schemeClr val="accent5">
                      <a:lumMod val="60000"/>
                      <a:shade val="51000"/>
                      <a:satMod val="130000"/>
                    </a:schemeClr>
                  </a:gs>
                  <a:gs pos="80000">
                    <a:schemeClr val="accent5">
                      <a:lumMod val="60000"/>
                      <a:shade val="93000"/>
                      <a:satMod val="130000"/>
                    </a:schemeClr>
                  </a:gs>
                  <a:gs pos="100000">
                    <a:schemeClr val="accent5">
                      <a:lumMod val="6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</c:dPt>
          <c:dLbls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11%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F5F4-4086-B085-C89CC897972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Sheet1!$C$6:$C$16</c:f>
              <c:strCache>
                <c:ptCount val="11"/>
                <c:pt idx="0">
                  <c:v>HSD</c:v>
                </c:pt>
                <c:pt idx="1">
                  <c:v>SPECIAL BOILING POINT SPIRITS</c:v>
                </c:pt>
                <c:pt idx="2">
                  <c:v>TILES</c:v>
                </c:pt>
                <c:pt idx="3">
                  <c:v>PETROLEUM OILS AND OILS OBTAINED  FROM BITUMINOUS MINERALS CRUDE</c:v>
                </c:pt>
                <c:pt idx="4">
                  <c:v>FUEL OIL</c:v>
                </c:pt>
                <c:pt idx="5">
                  <c:v>OTHER PETROLEUM OILS AND OILS OBTAINE     FROMBITUMINOUS MINERALS NES</c:v>
                </c:pt>
                <c:pt idx="6">
                  <c:v>WHEAT</c:v>
                </c:pt>
                <c:pt idx="7">
                  <c:v>HOT ROLLED IN COILS</c:v>
                </c:pt>
                <c:pt idx="8">
                  <c:v>65% FE AND ABOVE</c:v>
                </c:pt>
                <c:pt idx="9">
                  <c:v>INDIAN COTTON OF STAPLE LENGTH 34.5MM     AND ABOVE (1.12/32)	KGS	</c:v>
                </c:pt>
                <c:pt idx="10">
                  <c:v>OTHERS</c:v>
                </c:pt>
              </c:strCache>
            </c:strRef>
          </c:cat>
          <c:val>
            <c:numRef>
              <c:f>Sheet1!$D$6:$D$16</c:f>
              <c:numCache>
                <c:formatCode>0.00</c:formatCode>
                <c:ptCount val="11"/>
                <c:pt idx="0">
                  <c:v>26861</c:v>
                </c:pt>
                <c:pt idx="1">
                  <c:v>7314</c:v>
                </c:pt>
                <c:pt idx="2">
                  <c:v>5081</c:v>
                </c:pt>
                <c:pt idx="3">
                  <c:v>4117</c:v>
                </c:pt>
                <c:pt idx="4">
                  <c:v>3583</c:v>
                </c:pt>
                <c:pt idx="5">
                  <c:v>3137</c:v>
                </c:pt>
                <c:pt idx="6">
                  <c:v>1471</c:v>
                </c:pt>
                <c:pt idx="7">
                  <c:v>1386</c:v>
                </c:pt>
                <c:pt idx="8">
                  <c:v>1010</c:v>
                </c:pt>
                <c:pt idx="9">
                  <c:v>933</c:v>
                </c:pt>
                <c:pt idx="10" formatCode="#,##0_);\(#,##0\)">
                  <c:v>8427.5300000000007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F4-4086-B085-C89CC8979721}"/>
            </c:ext>
          </c:extLst>
        </c:ser>
        <c:ser>
          <c:idx val="1"/>
          <c:order val="1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hade val="51000"/>
                      <a:satMod val="130000"/>
                    </a:schemeClr>
                  </a:gs>
                  <a:gs pos="80000">
                    <a:schemeClr val="accent5">
                      <a:shade val="93000"/>
                      <a:satMod val="130000"/>
                    </a:schemeClr>
                  </a:gs>
                  <a:gs pos="100000">
                    <a:schemeClr val="accent5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hade val="51000"/>
                      <a:satMod val="130000"/>
                    </a:schemeClr>
                  </a:gs>
                  <a:gs pos="80000">
                    <a:schemeClr val="accent6">
                      <a:shade val="93000"/>
                      <a:satMod val="130000"/>
                    </a:schemeClr>
                  </a:gs>
                  <a:gs pos="100000">
                    <a:schemeClr val="accent6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hade val="51000"/>
                      <a:satMod val="130000"/>
                    </a:schemeClr>
                  </a:gs>
                  <a:gs pos="80000">
                    <a:schemeClr val="accent1">
                      <a:lumMod val="60000"/>
                      <a:shade val="93000"/>
                      <a:satMod val="130000"/>
                    </a:schemeClr>
                  </a:gs>
                  <a:gs pos="100000">
                    <a:schemeClr val="accent1">
                      <a:lumMod val="6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hade val="51000"/>
                      <a:satMod val="130000"/>
                    </a:schemeClr>
                  </a:gs>
                  <a:gs pos="80000">
                    <a:schemeClr val="accent2">
                      <a:lumMod val="60000"/>
                      <a:shade val="93000"/>
                      <a:satMod val="130000"/>
                    </a:schemeClr>
                  </a:gs>
                  <a:gs pos="100000">
                    <a:schemeClr val="accent2">
                      <a:lumMod val="6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</c:dPt>
          <c:dPt>
            <c:idx val="8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shade val="51000"/>
                      <a:satMod val="130000"/>
                    </a:schemeClr>
                  </a:gs>
                  <a:gs pos="80000">
                    <a:schemeClr val="accent3">
                      <a:lumMod val="60000"/>
                      <a:shade val="93000"/>
                      <a:satMod val="130000"/>
                    </a:schemeClr>
                  </a:gs>
                  <a:gs pos="100000">
                    <a:schemeClr val="accent3">
                      <a:lumMod val="6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</c:dPt>
          <c:dPt>
            <c:idx val="9"/>
            <c:bubble3D val="0"/>
            <c:spPr>
              <a:gradFill rotWithShape="1">
                <a:gsLst>
                  <a:gs pos="0">
                    <a:schemeClr val="accent4">
                      <a:lumMod val="60000"/>
                      <a:shade val="51000"/>
                      <a:satMod val="130000"/>
                    </a:schemeClr>
                  </a:gs>
                  <a:gs pos="80000">
                    <a:schemeClr val="accent4">
                      <a:lumMod val="60000"/>
                      <a:shade val="93000"/>
                      <a:satMod val="130000"/>
                    </a:schemeClr>
                  </a:gs>
                  <a:gs pos="100000">
                    <a:schemeClr val="accent4">
                      <a:lumMod val="6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</c:dPt>
          <c:dPt>
            <c:idx val="10"/>
            <c:bubble3D val="0"/>
            <c:spPr>
              <a:gradFill rotWithShape="1">
                <a:gsLst>
                  <a:gs pos="0">
                    <a:schemeClr val="accent5">
                      <a:lumMod val="60000"/>
                      <a:shade val="51000"/>
                      <a:satMod val="130000"/>
                    </a:schemeClr>
                  </a:gs>
                  <a:gs pos="80000">
                    <a:schemeClr val="accent5">
                      <a:lumMod val="60000"/>
                      <a:shade val="93000"/>
                      <a:satMod val="130000"/>
                    </a:schemeClr>
                  </a:gs>
                  <a:gs pos="100000">
                    <a:schemeClr val="accent5">
                      <a:lumMod val="6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</c:dPt>
          <c:cat>
            <c:strRef>
              <c:f>Sheet1!$C$6:$C$16</c:f>
              <c:strCache>
                <c:ptCount val="11"/>
                <c:pt idx="0">
                  <c:v>HSD</c:v>
                </c:pt>
                <c:pt idx="1">
                  <c:v>SPECIAL BOILING POINT SPIRITS</c:v>
                </c:pt>
                <c:pt idx="2">
                  <c:v>TILES</c:v>
                </c:pt>
                <c:pt idx="3">
                  <c:v>PETROLEUM OILS AND OILS OBTAINED  FROM BITUMINOUS MINERALS CRUDE</c:v>
                </c:pt>
                <c:pt idx="4">
                  <c:v>FUEL OIL</c:v>
                </c:pt>
                <c:pt idx="5">
                  <c:v>OTHER PETROLEUM OILS AND OILS OBTAINE     FROMBITUMINOUS MINERALS NES</c:v>
                </c:pt>
                <c:pt idx="6">
                  <c:v>WHEAT</c:v>
                </c:pt>
                <c:pt idx="7">
                  <c:v>HOT ROLLED IN COILS</c:v>
                </c:pt>
                <c:pt idx="8">
                  <c:v>65% FE AND ABOVE</c:v>
                </c:pt>
                <c:pt idx="9">
                  <c:v>INDIAN COTTON OF STAPLE LENGTH 34.5MM     AND ABOVE (1.12/32)	KGS	</c:v>
                </c:pt>
                <c:pt idx="10">
                  <c:v>OTHERS</c:v>
                </c:pt>
              </c:strCache>
            </c:strRef>
          </c:cat>
          <c:val>
            <c:numRef>
              <c:f>Sheet1!$E$6:$E$16</c:f>
              <c:numCache>
                <c:formatCode>0%</c:formatCode>
                <c:ptCount val="11"/>
                <c:pt idx="0">
                  <c:v>0.42</c:v>
                </c:pt>
                <c:pt idx="1">
                  <c:v>0.11</c:v>
                </c:pt>
                <c:pt idx="2">
                  <c:v>0.08</c:v>
                </c:pt>
                <c:pt idx="3">
                  <c:v>7.0000000000000007E-2</c:v>
                </c:pt>
                <c:pt idx="4">
                  <c:v>0.06</c:v>
                </c:pt>
                <c:pt idx="5">
                  <c:v>0.05</c:v>
                </c:pt>
                <c:pt idx="6">
                  <c:v>0.02</c:v>
                </c:pt>
                <c:pt idx="7">
                  <c:v>0.02</c:v>
                </c:pt>
                <c:pt idx="8">
                  <c:v>0.02</c:v>
                </c:pt>
                <c:pt idx="9">
                  <c:v>0.02</c:v>
                </c:pt>
                <c:pt idx="10">
                  <c:v>0.13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5F4-4086-B085-C89CC89797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517377834385303"/>
          <c:y val="0.13486934615100829"/>
          <c:w val="0.44819479492749487"/>
          <c:h val="0.8062283780792459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25400" cap="flat" cmpd="sng" algn="ctr">
      <a:solidFill>
        <a:schemeClr val="accent5"/>
      </a:solidFill>
      <a:prstDash val="solid"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542923</xdr:colOff>
      <xdr:row>18</xdr:row>
      <xdr:rowOff>104775</xdr:rowOff>
    </xdr:from>
    <xdr:to>
      <xdr:col>5</xdr:col>
      <xdr:colOff>76199</xdr:colOff>
      <xdr:row>42</xdr:row>
      <xdr:rowOff>171450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0.95877</cdr:x>
      <cdr:y>0.08911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7835501" cy="4226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en-IN" sz="1800">
              <a:latin typeface="Times New Roman" panose="02020603050405020304" pitchFamily="18" charset="0"/>
              <a:cs typeface="Times New Roman" panose="02020603050405020304" pitchFamily="18" charset="0"/>
            </a:rPr>
            <a:t>Graph II(A) : Percentage Share of values of Inland  Coasting Trade of India for Inter -State/UT</a:t>
          </a:r>
          <a:r>
            <a:rPr lang="en-IN" sz="1800" baseline="0"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en-IN" sz="1800">
              <a:latin typeface="Times New Roman" panose="02020603050405020304" pitchFamily="18" charset="0"/>
              <a:cs typeface="Times New Roman" panose="02020603050405020304" pitchFamily="18" charset="0"/>
            </a:rPr>
            <a:t>movements of Goods</a:t>
          </a:r>
          <a:r>
            <a:rPr lang="en-IN" sz="1800" baseline="0">
              <a:latin typeface="Times New Roman" panose="02020603050405020304" pitchFamily="18" charset="0"/>
              <a:cs typeface="Times New Roman" panose="02020603050405020304" pitchFamily="18" charset="0"/>
            </a:rPr>
            <a:t> during 2019-2020 </a:t>
          </a:r>
        </a:p>
        <a:p xmlns:a="http://schemas.openxmlformats.org/drawingml/2006/main">
          <a:endParaRPr lang="en-IN" sz="11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I27"/>
  <sheetViews>
    <sheetView showGridLines="0" tabSelected="1" topLeftCell="A13" workbookViewId="0">
      <selection activeCell="I21" sqref="I21"/>
    </sheetView>
  </sheetViews>
  <sheetFormatPr defaultRowHeight="15" x14ac:dyDescent="0.25"/>
  <cols>
    <col min="2" max="2" width="13.28515625" customWidth="1"/>
    <col min="3" max="3" width="75" customWidth="1"/>
    <col min="4" max="4" width="13.5703125" customWidth="1"/>
    <col min="5" max="5" width="18.5703125" customWidth="1"/>
  </cols>
  <sheetData>
    <row r="3" spans="2:7" x14ac:dyDescent="0.25">
      <c r="B3" s="22" t="s">
        <v>27</v>
      </c>
      <c r="C3" s="23"/>
      <c r="D3" s="23"/>
      <c r="E3" s="24"/>
    </row>
    <row r="4" spans="2:7" x14ac:dyDescent="0.25">
      <c r="B4" s="25"/>
      <c r="C4" s="26"/>
      <c r="D4" s="26"/>
      <c r="E4" s="27"/>
    </row>
    <row r="5" spans="2:7" ht="31.5" x14ac:dyDescent="0.25">
      <c r="B5" s="3" t="s">
        <v>0</v>
      </c>
      <c r="C5" s="4" t="s">
        <v>1</v>
      </c>
      <c r="D5" s="5" t="s">
        <v>2</v>
      </c>
      <c r="E5" s="6" t="s">
        <v>3</v>
      </c>
    </row>
    <row r="6" spans="2:7" ht="15.75" x14ac:dyDescent="0.25">
      <c r="B6" s="7" t="s">
        <v>4</v>
      </c>
      <c r="C6" s="8" t="s">
        <v>5</v>
      </c>
      <c r="D6" s="9">
        <v>26861</v>
      </c>
      <c r="E6" s="10">
        <v>0.42</v>
      </c>
    </row>
    <row r="7" spans="2:7" ht="15.75" x14ac:dyDescent="0.25">
      <c r="B7" s="7" t="s">
        <v>6</v>
      </c>
      <c r="C7" s="8" t="s">
        <v>7</v>
      </c>
      <c r="D7" s="11">
        <v>7314</v>
      </c>
      <c r="E7" s="12">
        <v>0.11</v>
      </c>
    </row>
    <row r="8" spans="2:7" ht="15.75" x14ac:dyDescent="0.25">
      <c r="B8" s="7" t="s">
        <v>8</v>
      </c>
      <c r="C8" s="8" t="s">
        <v>9</v>
      </c>
      <c r="D8" s="11">
        <v>5081</v>
      </c>
      <c r="E8" s="12">
        <v>0.08</v>
      </c>
    </row>
    <row r="9" spans="2:7" ht="15.75" x14ac:dyDescent="0.25">
      <c r="B9" s="7" t="s">
        <v>10</v>
      </c>
      <c r="C9" s="8" t="s">
        <v>25</v>
      </c>
      <c r="D9" s="11">
        <v>4117</v>
      </c>
      <c r="E9" s="12">
        <v>7.0000000000000007E-2</v>
      </c>
    </row>
    <row r="10" spans="2:7" ht="15.75" x14ac:dyDescent="0.25">
      <c r="B10" s="7" t="s">
        <v>11</v>
      </c>
      <c r="C10" s="8" t="s">
        <v>12</v>
      </c>
      <c r="D10" s="11">
        <v>3583</v>
      </c>
      <c r="E10" s="12">
        <v>0.06</v>
      </c>
    </row>
    <row r="11" spans="2:7" ht="15.75" x14ac:dyDescent="0.25">
      <c r="B11" s="7" t="s">
        <v>13</v>
      </c>
      <c r="C11" s="8" t="s">
        <v>14</v>
      </c>
      <c r="D11" s="11">
        <v>3137</v>
      </c>
      <c r="E11" s="12">
        <v>0.05</v>
      </c>
    </row>
    <row r="12" spans="2:7" ht="15.75" x14ac:dyDescent="0.25">
      <c r="B12" s="7" t="s">
        <v>15</v>
      </c>
      <c r="C12" s="8" t="s">
        <v>16</v>
      </c>
      <c r="D12" s="11">
        <v>1471</v>
      </c>
      <c r="E12" s="12">
        <v>0.02</v>
      </c>
      <c r="G12" s="2"/>
    </row>
    <row r="13" spans="2:7" ht="15.75" x14ac:dyDescent="0.25">
      <c r="B13" s="7" t="s">
        <v>17</v>
      </c>
      <c r="C13" s="8" t="s">
        <v>18</v>
      </c>
      <c r="D13" s="11">
        <v>1386</v>
      </c>
      <c r="E13" s="12">
        <v>0.02</v>
      </c>
    </row>
    <row r="14" spans="2:7" ht="15.75" x14ac:dyDescent="0.25">
      <c r="B14" s="7" t="s">
        <v>19</v>
      </c>
      <c r="C14" s="8" t="s">
        <v>20</v>
      </c>
      <c r="D14" s="11">
        <v>1010</v>
      </c>
      <c r="E14" s="12">
        <v>0.02</v>
      </c>
    </row>
    <row r="15" spans="2:7" ht="15.75" x14ac:dyDescent="0.25">
      <c r="B15" s="7" t="s">
        <v>21</v>
      </c>
      <c r="C15" s="8" t="s">
        <v>22</v>
      </c>
      <c r="D15" s="13">
        <v>933</v>
      </c>
      <c r="E15" s="14">
        <v>0.02</v>
      </c>
    </row>
    <row r="16" spans="2:7" ht="15.75" x14ac:dyDescent="0.25">
      <c r="B16" s="15"/>
      <c r="C16" s="16" t="s">
        <v>26</v>
      </c>
      <c r="D16" s="17">
        <f>8427.53</f>
        <v>8427.5300000000007</v>
      </c>
      <c r="E16" s="18">
        <v>0.13</v>
      </c>
    </row>
    <row r="17" spans="2:9" ht="15.75" x14ac:dyDescent="0.25">
      <c r="B17" s="15"/>
      <c r="C17" s="19" t="s">
        <v>23</v>
      </c>
      <c r="D17" s="20">
        <f>SUM(D6:D16)</f>
        <v>63320.53</v>
      </c>
      <c r="E17" s="21">
        <f>SUM(E6:E16)</f>
        <v>1</v>
      </c>
    </row>
    <row r="18" spans="2:9" x14ac:dyDescent="0.25">
      <c r="B18" s="28" t="s">
        <v>24</v>
      </c>
      <c r="C18" s="28"/>
      <c r="D18" s="28"/>
      <c r="E18" s="28"/>
    </row>
    <row r="27" spans="2:9" ht="23.25" x14ac:dyDescent="0.35">
      <c r="I27" s="1"/>
    </row>
  </sheetData>
  <mergeCells count="2">
    <mergeCell ref="B3:E4"/>
    <mergeCell ref="B18:E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kalyani.banerjee</dc:creator>
  <cp:lastModifiedBy>hp</cp:lastModifiedBy>
  <dcterms:created xsi:type="dcterms:W3CDTF">2022-02-14T06:55:15Z</dcterms:created>
  <dcterms:modified xsi:type="dcterms:W3CDTF">2022-09-01T07:57:29Z</dcterms:modified>
</cp:coreProperties>
</file>